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Downloads\"/>
    </mc:Choice>
  </mc:AlternateContent>
  <xr:revisionPtr revIDLastSave="0" documentId="13_ncr:1_{D452886C-C3D8-44C7-A07F-C46B8EE9CBDC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Стресс-тест" sheetId="1" r:id="rId1"/>
    <sheet name="Выборка для аудита" sheetId="2" r:id="rId2"/>
    <sheet name="Сроки оплаты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9" i="3" l="1"/>
  <c r="B15" i="1"/>
  <c r="B13" i="1"/>
  <c r="B12" i="1"/>
  <c r="B14" i="1" s="1"/>
  <c r="B16" i="1" s="1"/>
  <c r="B17" i="1" l="1"/>
  <c r="B18" i="1" s="1"/>
</calcChain>
</file>

<file path=xl/sharedStrings.xml><?xml version="1.0" encoding="utf-8"?>
<sst xmlns="http://schemas.openxmlformats.org/spreadsheetml/2006/main" count="93" uniqueCount="91">
  <si>
    <t>Задача: Стресс-тестирование финансовой модели</t>
  </si>
  <si>
    <t>Есть базовые допущения проекта. Используйте СЛУЧМЕЖДУ, чтобы сгенерировать случайные значения параметров в заданных диапазонах.</t>
  </si>
  <si>
    <t>Затем рассчитайте итоговую прибыль при случайных параметрах.</t>
  </si>
  <si>
    <t>Параметр</t>
  </si>
  <si>
    <t>Базовое значение</t>
  </si>
  <si>
    <t>Мин</t>
  </si>
  <si>
    <t>Макс</t>
  </si>
  <si>
    <t>Случайное значение</t>
  </si>
  <si>
    <t>Подсказка</t>
  </si>
  <si>
    <t>Выручка, тыс. руб.</t>
  </si>
  <si>
    <t>СЛУЧМЕЖДУ(C6;D6)</t>
  </si>
  <si>
    <t>Себестоимость, %</t>
  </si>
  <si>
    <t>СЛУЧМЕЖДУ(C7;D7)/100</t>
  </si>
  <si>
    <t>Коммерческие расходы, тыс. руб.</t>
  </si>
  <si>
    <t>СЛУЧМЕЖДУ(C8;D8)</t>
  </si>
  <si>
    <t>Ставка налога, %</t>
  </si>
  <si>
    <t>СЛУЧМЕЖДУ(C9;D9)/100</t>
  </si>
  <si>
    <t>Показатель</t>
  </si>
  <si>
    <t>Базовый сценарий</t>
  </si>
  <si>
    <t>Случайный сценарий</t>
  </si>
  <si>
    <t>Выручка</t>
  </si>
  <si>
    <t>Себестоимость</t>
  </si>
  <si>
    <t>Валовая прибыль</t>
  </si>
  <si>
    <t>Коммерческие расходы</t>
  </si>
  <si>
    <t>Прибыль до налога</t>
  </si>
  <si>
    <t>Налог</t>
  </si>
  <si>
    <t>Чистая прибыль</t>
  </si>
  <si>
    <t>№ п/п</t>
  </si>
  <si>
    <t>Контрагент</t>
  </si>
  <si>
    <t>Сумма, руб.</t>
  </si>
  <si>
    <t>Дата</t>
  </si>
  <si>
    <t>Случайное число</t>
  </si>
  <si>
    <t>ООО Альфа</t>
  </si>
  <si>
    <t>СЛЧИС()</t>
  </si>
  <si>
    <t>ИП Петров</t>
  </si>
  <si>
    <t>ООО Бета</t>
  </si>
  <si>
    <t>АО Гамма</t>
  </si>
  <si>
    <t>ООО Дельта</t>
  </si>
  <si>
    <t>ИП Сидоров</t>
  </si>
  <si>
    <t>ООО Эпсилон</t>
  </si>
  <si>
    <t>АО Зета</t>
  </si>
  <si>
    <t>ООО Эта</t>
  </si>
  <si>
    <t>ИП Козлов</t>
  </si>
  <si>
    <t>ООО Тета</t>
  </si>
  <si>
    <t>АО Йота</t>
  </si>
  <si>
    <t>ООО Каппа</t>
  </si>
  <si>
    <t>ИП Иванов</t>
  </si>
  <si>
    <t>ООО Лямбда</t>
  </si>
  <si>
    <t>АО Мю</t>
  </si>
  <si>
    <t>ООО Ню</t>
  </si>
  <si>
    <t>ИП Смирнов</t>
  </si>
  <si>
    <t>ООО Кси</t>
  </si>
  <si>
    <t>АО Омикрон</t>
  </si>
  <si>
    <t>Задача: Моделирование реальных сроков оплаты клиентами</t>
  </si>
  <si>
    <t>По договору срок оплаты 30 дней, но клиенты платят от 20 до 60 дней.</t>
  </si>
  <si>
    <t>Используйте СЛУЧМЕЖДУ, чтобы смоделировать фактический срок оплаты и рассчитать дату поступления денег.</t>
  </si>
  <si>
    <t>№ счёта</t>
  </si>
  <si>
    <t>Клиент</t>
  </si>
  <si>
    <t>Дата выставления</t>
  </si>
  <si>
    <t>Срок по договору, дн.</t>
  </si>
  <si>
    <t>Факт. срок (случайный)</t>
  </si>
  <si>
    <t>Дата оплаты (прогноз)</t>
  </si>
  <si>
    <t>Просрочка, дн.</t>
  </si>
  <si>
    <t>СЧ-2026001</t>
  </si>
  <si>
    <t>ООО "Ромашка"</t>
  </si>
  <si>
    <t>СЧ-2026002</t>
  </si>
  <si>
    <t>ООО "Василёк"</t>
  </si>
  <si>
    <t>СЧ-2026003</t>
  </si>
  <si>
    <t>ООО "Одуванчик"</t>
  </si>
  <si>
    <t>СЧ-2026004</t>
  </si>
  <si>
    <t>ООО "Ландыш"</t>
  </si>
  <si>
    <t>СЧ-2026005</t>
  </si>
  <si>
    <t>ООО "Фиалка"</t>
  </si>
  <si>
    <t>СЧ-2026006</t>
  </si>
  <si>
    <t>ООО "Астра"</t>
  </si>
  <si>
    <t>СЧ-2026007</t>
  </si>
  <si>
    <t>ООО "Пион"</t>
  </si>
  <si>
    <t>СЧ-2026008</t>
  </si>
  <si>
    <t>ООО "Лилия"</t>
  </si>
  <si>
    <t>СЧ-2026009</t>
  </si>
  <si>
    <t>ООО "Тюльпан"</t>
  </si>
  <si>
    <t>СЧ-2026010</t>
  </si>
  <si>
    <t>ООО "Гвоздика"</t>
  </si>
  <si>
    <t>СЧ-2026011</t>
  </si>
  <si>
    <t>ООО "Ирис"</t>
  </si>
  <si>
    <t>СЧ-2026012</t>
  </si>
  <si>
    <t>ООО "Магнолия"</t>
  </si>
  <si>
    <t>Итого сумма</t>
  </si>
  <si>
    <t>Средний факт. срок</t>
  </si>
  <si>
    <t>Средняя просрочка</t>
  </si>
  <si>
    <t>Задача: Выбрать 5 случайных платёжок для проверки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</si>
</sst>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3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9" fontId="1" fillId="0" borderId="0" xfId="0" applyNumberFormat="1" applyFont="1"/>
    <xf numFmtId="3" fontId="1" fillId="0" borderId="0" xfId="0" applyNumberFormat="1" applyFo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Normal="100" workbookViewId="0"/>
  </sheetViews>
  <sheetFormatPr defaultColWidth="8.6640625" defaultRowHeight="14.4" x14ac:dyDescent="0.3"/>
  <cols>
    <col min="1" max="1" width="30" style="1" customWidth="1"/>
    <col min="2" max="2" width="18" style="1" customWidth="1"/>
    <col min="3" max="3" width="22" style="1" customWidth="1"/>
    <col min="4" max="4" width="10" style="1" customWidth="1"/>
    <col min="5" max="5" width="20" style="1" customWidth="1"/>
    <col min="6" max="6" width="28" style="1" customWidth="1"/>
    <col min="7" max="16384" width="8.6640625" style="1"/>
  </cols>
  <sheetData>
    <row r="1" spans="1:6" ht="15" customHeight="1" x14ac:dyDescent="0.3">
      <c r="A1" s="1" t="s">
        <v>0</v>
      </c>
    </row>
    <row r="2" spans="1:6" ht="15" customHeight="1" x14ac:dyDescent="0.3">
      <c r="A2" s="1" t="s">
        <v>1</v>
      </c>
    </row>
    <row r="3" spans="1:6" ht="15" customHeight="1" x14ac:dyDescent="0.3">
      <c r="A3" s="1" t="s">
        <v>2</v>
      </c>
    </row>
    <row r="5" spans="1:6" ht="15" customHeight="1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6" spans="1:6" ht="15" customHeight="1" x14ac:dyDescent="0.3">
      <c r="A6" s="1" t="s">
        <v>9</v>
      </c>
      <c r="B6" s="1">
        <v>10000</v>
      </c>
      <c r="C6" s="1">
        <v>8000</v>
      </c>
      <c r="D6" s="1">
        <v>12000</v>
      </c>
      <c r="F6" s="1" t="s">
        <v>10</v>
      </c>
    </row>
    <row r="7" spans="1:6" ht="15" customHeight="1" x14ac:dyDescent="0.3">
      <c r="A7" s="1" t="s">
        <v>11</v>
      </c>
      <c r="B7" s="3">
        <v>0.6</v>
      </c>
      <c r="C7" s="1">
        <v>55</v>
      </c>
      <c r="D7" s="1">
        <v>70</v>
      </c>
      <c r="F7" s="1" t="s">
        <v>12</v>
      </c>
    </row>
    <row r="8" spans="1:6" ht="15" customHeight="1" x14ac:dyDescent="0.3">
      <c r="A8" s="1" t="s">
        <v>13</v>
      </c>
      <c r="B8" s="1">
        <v>800</v>
      </c>
      <c r="C8" s="1">
        <v>500</v>
      </c>
      <c r="D8" s="1">
        <v>1200</v>
      </c>
      <c r="F8" s="1" t="s">
        <v>14</v>
      </c>
    </row>
    <row r="9" spans="1:6" ht="15" customHeight="1" x14ac:dyDescent="0.3">
      <c r="A9" s="1" t="s">
        <v>15</v>
      </c>
      <c r="B9" s="3">
        <v>0.2</v>
      </c>
      <c r="C9" s="1">
        <v>15</v>
      </c>
      <c r="D9" s="1">
        <v>25</v>
      </c>
      <c r="F9" s="1" t="s">
        <v>16</v>
      </c>
    </row>
    <row r="11" spans="1:6" ht="15" customHeight="1" x14ac:dyDescent="0.3">
      <c r="A11" s="2" t="s">
        <v>17</v>
      </c>
      <c r="B11" s="2" t="s">
        <v>18</v>
      </c>
      <c r="C11" s="2" t="s">
        <v>19</v>
      </c>
    </row>
    <row r="12" spans="1:6" ht="15" customHeight="1" x14ac:dyDescent="0.3">
      <c r="A12" s="1" t="s">
        <v>20</v>
      </c>
      <c r="B12" s="1">
        <f>B6</f>
        <v>10000</v>
      </c>
    </row>
    <row r="13" spans="1:6" ht="15" customHeight="1" x14ac:dyDescent="0.3">
      <c r="A13" s="1" t="s">
        <v>21</v>
      </c>
      <c r="B13" s="1">
        <f>B6*B7</f>
        <v>6000</v>
      </c>
    </row>
    <row r="14" spans="1:6" ht="15" customHeight="1" x14ac:dyDescent="0.3">
      <c r="A14" s="1" t="s">
        <v>22</v>
      </c>
      <c r="B14" s="1">
        <f>B12-B13</f>
        <v>4000</v>
      </c>
    </row>
    <row r="15" spans="1:6" ht="15" customHeight="1" x14ac:dyDescent="0.3">
      <c r="A15" s="1" t="s">
        <v>23</v>
      </c>
      <c r="B15" s="1">
        <f>B8</f>
        <v>800</v>
      </c>
    </row>
    <row r="16" spans="1:6" ht="15" customHeight="1" x14ac:dyDescent="0.3">
      <c r="A16" s="1" t="s">
        <v>24</v>
      </c>
      <c r="B16" s="1">
        <f>B14-B15</f>
        <v>3200</v>
      </c>
    </row>
    <row r="17" spans="1:2" ht="15" customHeight="1" x14ac:dyDescent="0.3">
      <c r="A17" s="1" t="s">
        <v>25</v>
      </c>
      <c r="B17" s="1">
        <f>B16*B9</f>
        <v>640</v>
      </c>
    </row>
    <row r="18" spans="1:2" ht="15" customHeight="1" x14ac:dyDescent="0.3">
      <c r="A18" s="1" t="s">
        <v>26</v>
      </c>
      <c r="B18" s="1">
        <f>B16-B17</f>
        <v>2560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zoomScaleNormal="100" workbookViewId="0"/>
  </sheetViews>
  <sheetFormatPr defaultColWidth="8.6640625" defaultRowHeight="14.4" x14ac:dyDescent="0.3"/>
  <cols>
    <col min="1" max="1" width="8" style="1" customWidth="1"/>
    <col min="2" max="2" width="20" style="1" customWidth="1"/>
    <col min="3" max="3" width="15" style="1" customWidth="1"/>
    <col min="4" max="4" width="14" style="1" customWidth="1"/>
    <col min="5" max="5" width="18" style="1" customWidth="1"/>
    <col min="6" max="6" width="14" style="1" customWidth="1"/>
    <col min="7" max="16384" width="8.6640625" style="1"/>
  </cols>
  <sheetData>
    <row r="1" spans="1:6" ht="15" customHeight="1" x14ac:dyDescent="0.3">
      <c r="A1" s="1" t="s">
        <v>90</v>
      </c>
    </row>
    <row r="3" spans="1:6" ht="15" customHeight="1" x14ac:dyDescent="0.3">
      <c r="A3" s="2" t="s">
        <v>27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8</v>
      </c>
    </row>
    <row r="4" spans="1:6" ht="15" customHeight="1" x14ac:dyDescent="0.3">
      <c r="A4" s="1">
        <v>1</v>
      </c>
      <c r="B4" s="1" t="s">
        <v>32</v>
      </c>
      <c r="C4" s="4">
        <v>125000</v>
      </c>
      <c r="D4" s="5">
        <v>46027</v>
      </c>
      <c r="F4" s="1" t="s">
        <v>33</v>
      </c>
    </row>
    <row r="5" spans="1:6" ht="15" customHeight="1" x14ac:dyDescent="0.3">
      <c r="A5" s="1">
        <v>2</v>
      </c>
      <c r="B5" s="1" t="s">
        <v>34</v>
      </c>
      <c r="C5" s="4">
        <v>340000</v>
      </c>
      <c r="D5" s="5">
        <v>46031</v>
      </c>
    </row>
    <row r="6" spans="1:6" ht="15" customHeight="1" x14ac:dyDescent="0.3">
      <c r="A6" s="1">
        <v>3</v>
      </c>
      <c r="B6" s="1" t="s">
        <v>35</v>
      </c>
      <c r="C6" s="4">
        <v>78500</v>
      </c>
      <c r="D6" s="5">
        <v>46035</v>
      </c>
    </row>
    <row r="7" spans="1:6" ht="15" customHeight="1" x14ac:dyDescent="0.3">
      <c r="A7" s="1">
        <v>4</v>
      </c>
      <c r="B7" s="1" t="s">
        <v>36</v>
      </c>
      <c r="C7" s="4">
        <v>512000</v>
      </c>
      <c r="D7" s="5">
        <v>46039</v>
      </c>
    </row>
    <row r="8" spans="1:6" ht="15" customHeight="1" x14ac:dyDescent="0.3">
      <c r="A8" s="1">
        <v>5</v>
      </c>
      <c r="B8" s="1" t="s">
        <v>37</v>
      </c>
      <c r="C8" s="4">
        <v>93000</v>
      </c>
      <c r="D8" s="5">
        <v>46043</v>
      </c>
    </row>
    <row r="9" spans="1:6" ht="15" customHeight="1" x14ac:dyDescent="0.3">
      <c r="A9" s="1">
        <v>6</v>
      </c>
      <c r="B9" s="1" t="s">
        <v>38</v>
      </c>
      <c r="C9" s="4">
        <v>267000</v>
      </c>
      <c r="D9" s="5">
        <v>46047</v>
      </c>
    </row>
    <row r="10" spans="1:6" ht="15" customHeight="1" x14ac:dyDescent="0.3">
      <c r="A10" s="1">
        <v>7</v>
      </c>
      <c r="B10" s="1" t="s">
        <v>39</v>
      </c>
      <c r="C10" s="4">
        <v>445000</v>
      </c>
      <c r="D10" s="5">
        <v>46051</v>
      </c>
    </row>
    <row r="11" spans="1:6" ht="15" customHeight="1" x14ac:dyDescent="0.3">
      <c r="A11" s="1">
        <v>8</v>
      </c>
      <c r="B11" s="1" t="s">
        <v>40</v>
      </c>
      <c r="C11" s="4">
        <v>189000</v>
      </c>
      <c r="D11" s="5">
        <v>46055</v>
      </c>
    </row>
    <row r="12" spans="1:6" ht="15" customHeight="1" x14ac:dyDescent="0.3">
      <c r="A12" s="1">
        <v>9</v>
      </c>
      <c r="B12" s="1" t="s">
        <v>41</v>
      </c>
      <c r="C12" s="4">
        <v>56000</v>
      </c>
      <c r="D12" s="5">
        <v>46059</v>
      </c>
    </row>
    <row r="13" spans="1:6" ht="15" customHeight="1" x14ac:dyDescent="0.3">
      <c r="A13" s="1">
        <v>10</v>
      </c>
      <c r="B13" s="1" t="s">
        <v>42</v>
      </c>
      <c r="C13" s="4">
        <v>723000</v>
      </c>
      <c r="D13" s="5">
        <v>46063</v>
      </c>
    </row>
    <row r="14" spans="1:6" ht="15" customHeight="1" x14ac:dyDescent="0.3">
      <c r="A14" s="1">
        <v>11</v>
      </c>
      <c r="B14" s="1" t="s">
        <v>43</v>
      </c>
      <c r="C14" s="4">
        <v>158000</v>
      </c>
      <c r="D14" s="5">
        <v>46067</v>
      </c>
    </row>
    <row r="15" spans="1:6" ht="15" customHeight="1" x14ac:dyDescent="0.3">
      <c r="A15" s="1">
        <v>12</v>
      </c>
      <c r="B15" s="1" t="s">
        <v>44</v>
      </c>
      <c r="C15" s="4">
        <v>410000</v>
      </c>
      <c r="D15" s="5">
        <v>46071</v>
      </c>
    </row>
    <row r="16" spans="1:6" ht="15" customHeight="1" x14ac:dyDescent="0.3">
      <c r="A16" s="1">
        <v>13</v>
      </c>
      <c r="B16" s="1" t="s">
        <v>45</v>
      </c>
      <c r="C16" s="4">
        <v>62000</v>
      </c>
      <c r="D16" s="5">
        <v>46075</v>
      </c>
    </row>
    <row r="17" spans="1:4" ht="15" customHeight="1" x14ac:dyDescent="0.3">
      <c r="A17" s="1">
        <v>14</v>
      </c>
      <c r="B17" s="1" t="s">
        <v>46</v>
      </c>
      <c r="C17" s="4">
        <v>890000</v>
      </c>
      <c r="D17" s="5">
        <v>46079</v>
      </c>
    </row>
    <row r="18" spans="1:4" ht="15" customHeight="1" x14ac:dyDescent="0.3">
      <c r="A18" s="1">
        <v>15</v>
      </c>
      <c r="B18" s="1" t="s">
        <v>47</v>
      </c>
      <c r="C18" s="4">
        <v>234000</v>
      </c>
      <c r="D18" s="5">
        <v>46083</v>
      </c>
    </row>
    <row r="19" spans="1:4" ht="15" customHeight="1" x14ac:dyDescent="0.3">
      <c r="A19" s="1">
        <v>16</v>
      </c>
      <c r="B19" s="1" t="s">
        <v>48</v>
      </c>
      <c r="C19" s="4">
        <v>175000</v>
      </c>
      <c r="D19" s="5">
        <v>46087</v>
      </c>
    </row>
    <row r="20" spans="1:4" ht="15" customHeight="1" x14ac:dyDescent="0.3">
      <c r="A20" s="1">
        <v>17</v>
      </c>
      <c r="B20" s="1" t="s">
        <v>49</v>
      </c>
      <c r="C20" s="4">
        <v>548000</v>
      </c>
      <c r="D20" s="5">
        <v>46091</v>
      </c>
    </row>
    <row r="21" spans="1:4" ht="15" customHeight="1" x14ac:dyDescent="0.3">
      <c r="A21" s="1">
        <v>18</v>
      </c>
      <c r="B21" s="1" t="s">
        <v>50</v>
      </c>
      <c r="C21" s="4">
        <v>99000</v>
      </c>
      <c r="D21" s="5">
        <v>46095</v>
      </c>
    </row>
    <row r="22" spans="1:4" ht="15" customHeight="1" x14ac:dyDescent="0.3">
      <c r="A22" s="1">
        <v>19</v>
      </c>
      <c r="B22" s="1" t="s">
        <v>51</v>
      </c>
      <c r="C22" s="4">
        <v>312000</v>
      </c>
      <c r="D22" s="5">
        <v>46099</v>
      </c>
    </row>
    <row r="23" spans="1:4" ht="15" customHeight="1" x14ac:dyDescent="0.3">
      <c r="A23" s="1">
        <v>20</v>
      </c>
      <c r="B23" s="1" t="s">
        <v>52</v>
      </c>
      <c r="C23" s="4">
        <v>467000</v>
      </c>
      <c r="D23" s="5">
        <v>46103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zoomScaleNormal="100" workbookViewId="0"/>
  </sheetViews>
  <sheetFormatPr defaultColWidth="8.6640625" defaultRowHeight="14.4" x14ac:dyDescent="0.3"/>
  <cols>
    <col min="1" max="1" width="16" style="1" customWidth="1"/>
    <col min="2" max="2" width="18" style="1" customWidth="1"/>
    <col min="3" max="3" width="15" style="1" customWidth="1"/>
    <col min="4" max="4" width="18" style="1" customWidth="1"/>
    <col min="5" max="5" width="22" style="1" customWidth="1"/>
    <col min="6" max="6" width="24" style="1" customWidth="1"/>
    <col min="7" max="7" width="22" style="1" customWidth="1"/>
    <col min="8" max="8" width="16" style="1" customWidth="1"/>
    <col min="9" max="16384" width="8.6640625" style="1"/>
  </cols>
  <sheetData>
    <row r="1" spans="1:8" ht="15" customHeight="1" x14ac:dyDescent="0.3">
      <c r="A1" s="1" t="s">
        <v>53</v>
      </c>
    </row>
    <row r="2" spans="1:8" ht="15" customHeight="1" x14ac:dyDescent="0.3">
      <c r="A2" s="1" t="s">
        <v>54</v>
      </c>
    </row>
    <row r="3" spans="1:8" ht="15" customHeight="1" x14ac:dyDescent="0.3">
      <c r="A3" s="1" t="s">
        <v>55</v>
      </c>
    </row>
    <row r="5" spans="1:8" ht="15" customHeight="1" x14ac:dyDescent="0.3">
      <c r="A5" s="2" t="s">
        <v>56</v>
      </c>
      <c r="B5" s="2" t="s">
        <v>57</v>
      </c>
      <c r="C5" s="2" t="s">
        <v>29</v>
      </c>
      <c r="D5" s="2" t="s">
        <v>58</v>
      </c>
      <c r="E5" s="2" t="s">
        <v>59</v>
      </c>
      <c r="F5" s="2" t="s">
        <v>60</v>
      </c>
      <c r="G5" s="2" t="s">
        <v>61</v>
      </c>
      <c r="H5" s="2" t="s">
        <v>62</v>
      </c>
    </row>
    <row r="6" spans="1:8" ht="15" customHeight="1" x14ac:dyDescent="0.3">
      <c r="A6" s="1" t="s">
        <v>63</v>
      </c>
      <c r="B6" s="1" t="s">
        <v>64</v>
      </c>
      <c r="C6" s="4">
        <v>450000</v>
      </c>
      <c r="D6" s="5">
        <v>46054</v>
      </c>
      <c r="E6" s="1">
        <v>30</v>
      </c>
    </row>
    <row r="7" spans="1:8" ht="15" customHeight="1" x14ac:dyDescent="0.3">
      <c r="A7" s="1" t="s">
        <v>65</v>
      </c>
      <c r="B7" s="1" t="s">
        <v>66</v>
      </c>
      <c r="C7" s="4">
        <v>120000</v>
      </c>
      <c r="D7" s="5">
        <v>46056</v>
      </c>
      <c r="E7" s="1">
        <v>30</v>
      </c>
    </row>
    <row r="8" spans="1:8" ht="15" customHeight="1" x14ac:dyDescent="0.3">
      <c r="A8" s="1" t="s">
        <v>67</v>
      </c>
      <c r="B8" s="1" t="s">
        <v>68</v>
      </c>
      <c r="C8" s="4">
        <v>780000</v>
      </c>
      <c r="D8" s="5">
        <v>46057</v>
      </c>
      <c r="E8" s="1">
        <v>30</v>
      </c>
    </row>
    <row r="9" spans="1:8" ht="15" customHeight="1" x14ac:dyDescent="0.3">
      <c r="A9" s="1" t="s">
        <v>69</v>
      </c>
      <c r="B9" s="1" t="s">
        <v>70</v>
      </c>
      <c r="C9" s="4">
        <v>235000</v>
      </c>
      <c r="D9" s="5">
        <v>46059</v>
      </c>
      <c r="E9" s="1">
        <v>30</v>
      </c>
    </row>
    <row r="10" spans="1:8" ht="15" customHeight="1" x14ac:dyDescent="0.3">
      <c r="A10" s="1" t="s">
        <v>71</v>
      </c>
      <c r="B10" s="1" t="s">
        <v>72</v>
      </c>
      <c r="C10" s="4">
        <v>560000</v>
      </c>
      <c r="D10" s="5">
        <v>46061</v>
      </c>
      <c r="E10" s="1">
        <v>30</v>
      </c>
    </row>
    <row r="11" spans="1:8" ht="15" customHeight="1" x14ac:dyDescent="0.3">
      <c r="A11" s="1" t="s">
        <v>73</v>
      </c>
      <c r="B11" s="1" t="s">
        <v>74</v>
      </c>
      <c r="C11" s="4">
        <v>340000</v>
      </c>
      <c r="D11" s="5">
        <v>46063</v>
      </c>
      <c r="E11" s="1">
        <v>30</v>
      </c>
    </row>
    <row r="12" spans="1:8" ht="15" customHeight="1" x14ac:dyDescent="0.3">
      <c r="A12" s="1" t="s">
        <v>75</v>
      </c>
      <c r="B12" s="1" t="s">
        <v>76</v>
      </c>
      <c r="C12" s="4">
        <v>190000</v>
      </c>
      <c r="D12" s="5">
        <v>46065</v>
      </c>
      <c r="E12" s="1">
        <v>30</v>
      </c>
    </row>
    <row r="13" spans="1:8" ht="15" customHeight="1" x14ac:dyDescent="0.3">
      <c r="A13" s="1" t="s">
        <v>77</v>
      </c>
      <c r="B13" s="1" t="s">
        <v>78</v>
      </c>
      <c r="C13" s="4">
        <v>870000</v>
      </c>
      <c r="D13" s="5">
        <v>46068</v>
      </c>
      <c r="E13" s="1">
        <v>30</v>
      </c>
    </row>
    <row r="14" spans="1:8" ht="15" customHeight="1" x14ac:dyDescent="0.3">
      <c r="A14" s="1" t="s">
        <v>79</v>
      </c>
      <c r="B14" s="1" t="s">
        <v>80</v>
      </c>
      <c r="C14" s="4">
        <v>415000</v>
      </c>
      <c r="D14" s="5">
        <v>46070</v>
      </c>
      <c r="E14" s="1">
        <v>30</v>
      </c>
    </row>
    <row r="15" spans="1:8" ht="15" customHeight="1" x14ac:dyDescent="0.3">
      <c r="A15" s="1" t="s">
        <v>81</v>
      </c>
      <c r="B15" s="1" t="s">
        <v>82</v>
      </c>
      <c r="C15" s="4">
        <v>295000</v>
      </c>
      <c r="D15" s="5">
        <v>46072</v>
      </c>
      <c r="E15" s="1">
        <v>30</v>
      </c>
    </row>
    <row r="16" spans="1:8" ht="15" customHeight="1" x14ac:dyDescent="0.3">
      <c r="A16" s="1" t="s">
        <v>83</v>
      </c>
      <c r="B16" s="1" t="s">
        <v>84</v>
      </c>
      <c r="C16" s="4">
        <v>630000</v>
      </c>
      <c r="D16" s="5">
        <v>46074</v>
      </c>
      <c r="E16" s="1">
        <v>30</v>
      </c>
    </row>
    <row r="17" spans="1:5" ht="15" customHeight="1" x14ac:dyDescent="0.3">
      <c r="A17" s="1" t="s">
        <v>85</v>
      </c>
      <c r="B17" s="1" t="s">
        <v>86</v>
      </c>
      <c r="C17" s="4">
        <v>155000</v>
      </c>
      <c r="D17" s="5">
        <v>46076</v>
      </c>
      <c r="E17" s="1">
        <v>30</v>
      </c>
    </row>
    <row r="19" spans="1:5" ht="15" customHeight="1" x14ac:dyDescent="0.3">
      <c r="A19" s="2" t="s">
        <v>87</v>
      </c>
      <c r="C19" s="4">
        <f>SUM(C6:C17)</f>
        <v>5040000</v>
      </c>
    </row>
    <row r="20" spans="1:5" ht="15" customHeight="1" x14ac:dyDescent="0.3">
      <c r="A20" s="2" t="s">
        <v>88</v>
      </c>
    </row>
    <row r="21" spans="1:5" ht="15" customHeight="1" x14ac:dyDescent="0.3">
      <c r="A21" s="2" t="s">
        <v>89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Стресс-тест</vt:lpstr>
      <vt:lpstr>Выборка для аудита</vt:lpstr>
      <vt:lpstr>Сроки оплаты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Алексей Борисов</cp:lastModifiedBy>
  <cp:revision>0</cp:revision>
  <dcterms:created xsi:type="dcterms:W3CDTF">2026-03-04T21:16:44Z</dcterms:created>
  <dcterms:modified xsi:type="dcterms:W3CDTF">2026-03-04T21:20:02Z</dcterms:modified>
  <dc:language>en-US</dc:language>
</cp:coreProperties>
</file>